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узн.69" sheetId="1" r:id="rId1"/>
  </sheets>
  <externalReferences>
    <externalReference r:id="rId2"/>
  </externalReferences>
  <definedNames>
    <definedName name="Z_6E36EA37_049E_4FAE_B719_2847CD16F858_.wvu.Cols" localSheetId="0" hidden="1">Кузн.69!$F:$H,Кузн.69!$L:$O</definedName>
    <definedName name="Z_6E36EA37_049E_4FAE_B719_2847CD16F858_.wvu.Rows" localSheetId="0" hidden="1">Кузн.69!$42:$45</definedName>
    <definedName name="Z_73C0D023_21BD_4441_8EFA_957546C15799_.wvu.Cols" localSheetId="0" hidden="1">Кузн.69!$F:$H,Кузн.69!$L:$O</definedName>
    <definedName name="Z_73C0D023_21BD_4441_8EFA_957546C15799_.wvu.Rows" localSheetId="0" hidden="1">Кузн.69!$42:$45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N25"/>
  <c r="N50" s="1"/>
  <c r="N54" s="1"/>
  <c r="N57" s="1"/>
  <c r="M25"/>
  <c r="L25"/>
  <c r="L50" s="1"/>
  <c r="L54" s="1"/>
  <c r="L57" s="1"/>
  <c r="G24"/>
  <c r="I56"/>
  <c r="E3"/>
  <c r="O39" l="1"/>
  <c r="O50"/>
  <c r="O54" s="1"/>
  <c r="O57" s="1"/>
  <c r="F54"/>
  <c r="F57" s="1"/>
  <c r="G42"/>
  <c r="H42" s="1"/>
  <c r="G33"/>
  <c r="H33" s="1"/>
  <c r="G49"/>
  <c r="H49" s="1"/>
  <c r="I25"/>
  <c r="I50" s="1"/>
  <c r="I54" s="1"/>
  <c r="I57" s="1"/>
  <c r="G44"/>
  <c r="H44" s="1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<sst xmlns="http://schemas.openxmlformats.org/spreadsheetml/2006/main" count="65" uniqueCount="54">
  <si>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ул.Кузнецкая,69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</si>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</sst>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3" workbookViewId="0">
      <selection activeCell="I37" sqref="I37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6.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4159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2754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1405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6.5" customHeight="1">
      <c r="A10" s="67" t="s">
        <v>13</v>
      </c>
      <c r="B10" s="68"/>
      <c r="C10" s="68"/>
      <c r="D10" s="69"/>
      <c r="E10" s="25">
        <v>749960.75</v>
      </c>
      <c r="F10" s="25"/>
      <c r="G10" s="23"/>
      <c r="H10" s="23"/>
      <c r="I10" s="25">
        <v>759702.22</v>
      </c>
      <c r="J10" s="26">
        <v>139411.59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135735.81</v>
      </c>
      <c r="F12" s="25"/>
      <c r="G12" s="23"/>
      <c r="H12" s="23"/>
      <c r="I12" s="25">
        <v>134839.41</v>
      </c>
      <c r="J12" s="26">
        <v>23337.72</v>
      </c>
    </row>
    <row r="13" spans="1:10" ht="15.75" customHeight="1">
      <c r="A13" s="67" t="s">
        <v>16</v>
      </c>
      <c r="B13" s="68"/>
      <c r="C13" s="68"/>
      <c r="D13" s="69"/>
      <c r="E13" s="25">
        <v>192759.32</v>
      </c>
      <c r="F13" s="25"/>
      <c r="G13" s="23"/>
      <c r="H13" s="23"/>
      <c r="I13" s="25">
        <v>192269.67</v>
      </c>
      <c r="J13" s="26">
        <v>33120.33</v>
      </c>
    </row>
    <row r="14" spans="1:10" ht="14.45" customHeight="1">
      <c r="A14" s="60" t="s">
        <v>17</v>
      </c>
      <c r="B14" s="60"/>
      <c r="C14" s="60"/>
      <c r="D14" s="60"/>
      <c r="E14" s="25">
        <v>287715.09999999998</v>
      </c>
      <c r="F14" s="25"/>
      <c r="G14" s="23"/>
      <c r="H14" s="23"/>
      <c r="I14" s="25">
        <v>292374.71000000002</v>
      </c>
      <c r="J14" s="26">
        <v>64078.66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0.25" customHeight="1">
      <c r="A16" s="73" t="s">
        <v>19</v>
      </c>
      <c r="B16" s="74"/>
      <c r="C16" s="74"/>
      <c r="D16" s="75"/>
      <c r="E16" s="25">
        <v>442542.81</v>
      </c>
      <c r="F16" s="25"/>
      <c r="G16" s="23"/>
      <c r="H16" s="23"/>
      <c r="I16" s="25">
        <v>455476.08</v>
      </c>
      <c r="J16" s="26">
        <v>85832.53</v>
      </c>
    </row>
    <row r="17" spans="1:15" ht="15.75">
      <c r="A17" s="60" t="s">
        <v>20</v>
      </c>
      <c r="B17" s="60"/>
      <c r="C17" s="60"/>
      <c r="D17" s="60"/>
      <c r="E17" s="25">
        <v>43633.14</v>
      </c>
      <c r="F17" s="25"/>
      <c r="G17" s="23"/>
      <c r="H17" s="23"/>
      <c r="I17" s="25">
        <v>44980.11</v>
      </c>
      <c r="J17" s="26">
        <v>8711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-845864.85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54460.67</v>
      </c>
      <c r="L25" s="87">
        <f>SUM(L27:L31)</f>
        <v>487182.22</v>
      </c>
      <c r="M25" s="87">
        <f t="shared" ref="M25:O25" si="0">SUM(M27:M31)</f>
        <v>574875.01959999988</v>
      </c>
      <c r="N25" s="87">
        <f t="shared" si="0"/>
        <v>0</v>
      </c>
      <c r="O25" s="87">
        <f t="shared" si="0"/>
        <v>0</v>
      </c>
    </row>
    <row r="26" spans="1:15" ht="28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8456.18</v>
      </c>
      <c r="L27" s="41">
        <v>2675.09</v>
      </c>
      <c r="M27" s="41">
        <f t="shared" ref="M27:M31" si="3">L27*118%</f>
        <v>3156.6062000000002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2428.31</v>
      </c>
      <c r="L28" s="41">
        <v>805.58</v>
      </c>
      <c r="M28" s="41">
        <f t="shared" si="3"/>
        <v>950.58439999999996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1210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16940</v>
      </c>
      <c r="L30" s="41">
        <v>323295.42</v>
      </c>
      <c r="M30" s="41">
        <f t="shared" si="3"/>
        <v>381488.59559999994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25426.18</v>
      </c>
      <c r="L31" s="41">
        <v>160406.13</v>
      </c>
      <c r="M31" s="41">
        <f t="shared" si="3"/>
        <v>189279.2334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178860.40000000002</v>
      </c>
      <c r="L32" s="87">
        <f>SUM(L34:L38)</f>
        <v>110693.45999999999</v>
      </c>
      <c r="M32" s="87">
        <f t="shared" ref="M32:O32" si="6">SUM(M34:M38)</f>
        <v>130618.2828</v>
      </c>
      <c r="N32" s="87">
        <f t="shared" si="6"/>
        <v>63866.02</v>
      </c>
      <c r="O32" s="87">
        <f t="shared" si="6"/>
        <v>64273.48520760001</v>
      </c>
    </row>
    <row r="33" spans="1:15" ht="33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79334.44</v>
      </c>
      <c r="L34" s="41">
        <v>20381.55</v>
      </c>
      <c r="M34" s="41">
        <f t="shared" ref="M34:M38" si="7">L34*118%</f>
        <v>24050.228999999999</v>
      </c>
      <c r="N34" s="41">
        <v>45852.1</v>
      </c>
      <c r="O34" s="41">
        <f t="shared" ref="O34:O38" si="8">N34*$O$23</f>
        <v>46144.636398000002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19107.990000000002</v>
      </c>
      <c r="L35" s="41">
        <v>6136.69</v>
      </c>
      <c r="M35" s="41">
        <f t="shared" si="7"/>
        <v>7241.2941999999994</v>
      </c>
      <c r="N35" s="41">
        <v>9148.67</v>
      </c>
      <c r="O35" s="41">
        <f t="shared" si="8"/>
        <v>9207.0385146000008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5956.11</v>
      </c>
      <c r="L36" s="41">
        <v>572.57000000000005</v>
      </c>
      <c r="M36" s="41">
        <f t="shared" si="7"/>
        <v>675.63260000000002</v>
      </c>
      <c r="N36" s="41">
        <v>2627.5</v>
      </c>
      <c r="O36" s="41">
        <f>N36*$O$23</f>
        <v>2644.2634499999999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16567.67+7800</f>
        <v>24367.67</v>
      </c>
      <c r="L37" s="41">
        <v>36882.6</v>
      </c>
      <c r="M37" s="41">
        <f t="shared" si="7"/>
        <v>43521.467999999993</v>
      </c>
      <c r="N37" s="42">
        <v>0</v>
      </c>
      <c r="O37" s="41">
        <f t="shared" si="8"/>
        <v>0</v>
      </c>
    </row>
    <row r="38" spans="1:15" ht="38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50094.19</v>
      </c>
      <c r="L38" s="41">
        <v>46720.05</v>
      </c>
      <c r="M38" s="41">
        <f t="shared" si="7"/>
        <v>55129.659</v>
      </c>
      <c r="N38" s="41">
        <v>6237.75</v>
      </c>
      <c r="O38" s="41">
        <f t="shared" si="8"/>
        <v>6277.5468450000008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104440.97</v>
      </c>
      <c r="L39" s="45">
        <f>SUM(L40:L48)</f>
        <v>1570.5700000000002</v>
      </c>
      <c r="M39" s="45">
        <f t="shared" ref="M39:O39" si="10">SUM(M40:M48)</f>
        <v>1853.2726</v>
      </c>
      <c r="N39" s="45">
        <f t="shared" si="10"/>
        <v>103284.95000000001</v>
      </c>
      <c r="O39" s="45">
        <f t="shared" si="10"/>
        <v>103943.90798100001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77291.39</v>
      </c>
      <c r="L40" s="41">
        <v>456.32</v>
      </c>
      <c r="M40" s="41">
        <f t="shared" ref="M40:M48" si="11">L40*118%</f>
        <v>538.45759999999996</v>
      </c>
      <c r="N40" s="41">
        <v>76734.8</v>
      </c>
      <c r="O40" s="41">
        <f t="shared" ref="O40:O45" si="12">N40*$O$23</f>
        <v>77224.36802400001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15567.72</v>
      </c>
      <c r="L41" s="41">
        <v>134.88999999999999</v>
      </c>
      <c r="M41" s="41">
        <f t="shared" si="11"/>
        <v>159.17019999999997</v>
      </c>
      <c r="N41" s="41">
        <v>15467.18</v>
      </c>
      <c r="O41" s="41">
        <f t="shared" si="12"/>
        <v>15565.8606084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658.42</v>
      </c>
      <c r="L46" s="41">
        <v>55.26</v>
      </c>
      <c r="M46" s="41">
        <f t="shared" si="11"/>
        <v>65.206800000000001</v>
      </c>
      <c r="N46" s="41">
        <v>787.81</v>
      </c>
      <c r="O46" s="41">
        <f>N46*$O$23</f>
        <v>792.83622779999996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376.15</v>
      </c>
      <c r="L47" s="41">
        <v>83.5</v>
      </c>
      <c r="M47" s="41">
        <f t="shared" si="11"/>
        <v>98.53</v>
      </c>
      <c r="N47" s="42">
        <v>0</v>
      </c>
      <c r="O47" s="41">
        <f t="shared" ref="O47:O48" si="13">N47*$O$23</f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10547.29</v>
      </c>
      <c r="L48" s="41">
        <v>840.6</v>
      </c>
      <c r="M48" s="41">
        <f t="shared" si="11"/>
        <v>991.90800000000002</v>
      </c>
      <c r="N48" s="41">
        <v>10295.16</v>
      </c>
      <c r="O48" s="41">
        <f t="shared" si="13"/>
        <v>10360.8431208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462.05</v>
      </c>
      <c r="L49" s="41">
        <v>367.98</v>
      </c>
      <c r="M49" s="41">
        <f>L49*118%</f>
        <v>434.21640000000002</v>
      </c>
      <c r="N49" s="41">
        <v>465.45</v>
      </c>
      <c r="O49" s="41">
        <f>N49*$O$23-0.54</f>
        <v>467.879571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338224.09</v>
      </c>
      <c r="L50" s="46">
        <f>L25+L32+L39+L49</f>
        <v>599814.22999999986</v>
      </c>
      <c r="M50" s="46">
        <f t="shared" ref="M50:O50" si="14">M25+M32+M39+M49</f>
        <v>707780.79139999999</v>
      </c>
      <c r="N50" s="46">
        <f t="shared" si="14"/>
        <v>167616.42000000001</v>
      </c>
      <c r="O50" s="46">
        <f t="shared" si="14"/>
        <v>168685.27275960002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52761.79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40871.08</v>
      </c>
      <c r="L52" s="41"/>
      <c r="M52" s="41"/>
      <c r="N52" s="41"/>
      <c r="O52" s="41"/>
    </row>
    <row r="53" spans="1:15" ht="15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32585.599999999999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464442.56</v>
      </c>
      <c r="L54" s="46">
        <f t="shared" ref="L54:O54" si="15">L50</f>
        <v>599814.22999999986</v>
      </c>
      <c r="M54" s="46">
        <f t="shared" si="15"/>
        <v>707780.79139999999</v>
      </c>
      <c r="N54" s="46">
        <f t="shared" si="15"/>
        <v>167616.42000000001</v>
      </c>
      <c r="O54" s="46">
        <f t="shared" si="15"/>
        <v>168685.27275960002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442542.81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455476.08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-867764.6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Кузн.69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2013-05-24T09:00:25Z</dcterms:created>
  <dcterms:modified xsi:type="dcterms:W3CDTF">2014-05-12T12:17:21Z</dcterms:modified>
</cp:coreProperties>
</file>